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(1)'!$A$1:$G$13</definedName>
  </definedNames>
  <calcPr calcId="125725"/>
</workbook>
</file>

<file path=xl/calcChain.xml><?xml version="1.0" encoding="utf-8"?>
<calcChain xmlns="http://schemas.openxmlformats.org/spreadsheetml/2006/main">
  <c r="E6" i="4"/>
  <c r="B8"/>
  <c r="E7"/>
  <c r="F7"/>
  <c r="D8"/>
  <c r="C8"/>
  <c r="F8" l="1"/>
  <c r="G8"/>
  <c r="G6"/>
  <c r="G7"/>
  <c r="F6"/>
  <c r="E8" l="1"/>
</calcChain>
</file>

<file path=xl/sharedStrings.xml><?xml version="1.0" encoding="utf-8"?>
<sst xmlns="http://schemas.openxmlformats.org/spreadsheetml/2006/main" count="18" uniqueCount="18">
  <si>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</si>
  <si>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</si>
  <si>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</si>
  <si>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</si>
  <si>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</si>
  <si>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</si>
  <si>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</si>
  <si>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</si>
  <si>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</si>
  <si>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</si>
  <si>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Бюджетные ассигнования на 2017 год</t>
  </si>
  <si>
    <t>% исполнения к кассовому плану</t>
  </si>
  <si>
    <t>Кассовый план полугодия                           2017 года</t>
  </si>
  <si>
    <t>по источникам финансирования по состоянию на 30.06.2017 года</t>
  </si>
  <si>
    <t xml:space="preserve">Заместитель главы администрации </t>
  </si>
  <si>
    <t xml:space="preserve">города Ставрополя, руководитель </t>
  </si>
  <si>
    <t>комитета финансов и бюджета</t>
  </si>
  <si>
    <t>В.В. Костюков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</si>
</sst>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7" fillId="0" borderId="1" xfId="0" applyNumberFormat="1" applyFont="1" applyBorder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4" fillId="0" borderId="0" xfId="0" applyFont="1"/>
    <xf numFmtId="4" fontId="0" fillId="0" borderId="0" xfId="0" applyNumberFormat="1" applyFont="1" applyAlignment="1">
      <alignment wrapText="1"/>
    </xf>
    <xf numFmtId="0" fontId="15" fillId="0" borderId="0" xfId="1" applyNumberFormat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4"/>
  <sheetViews>
    <sheetView tabSelected="1" view="pageBreakPreview" zoomScale="70" zoomScaleNormal="100" zoomScaleSheetLayoutView="70" workbookViewId="0">
      <selection activeCell="G14" sqref="G14"/>
    </sheetView>
  </sheetViews>
  <sheetFormatPr defaultColWidth="8.85546875" defaultRowHeight="15"/>
  <cols>
    <col min="1" max="1" width="27.2851562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3" t="s">
        <v>0</v>
      </c>
      <c r="B1" s="33"/>
      <c r="C1" s="33"/>
      <c r="D1" s="33"/>
      <c r="E1" s="33"/>
      <c r="F1" s="33"/>
      <c r="G1" s="33"/>
      <c r="H1" s="1"/>
    </row>
    <row r="2" spans="1:8" ht="18.75">
      <c r="A2" s="33" t="s">
        <v>13</v>
      </c>
      <c r="B2" s="33"/>
      <c r="C2" s="33"/>
      <c r="D2" s="33"/>
      <c r="E2" s="33"/>
      <c r="F2" s="33"/>
      <c r="G2" s="33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4" t="s">
        <v>1</v>
      </c>
      <c r="C4" s="35"/>
      <c r="D4" s="35"/>
      <c r="E4" s="35"/>
      <c r="F4" s="35"/>
      <c r="G4" s="36"/>
    </row>
    <row r="5" spans="1:8" ht="105.6" customHeight="1">
      <c r="A5" s="5" t="s">
        <v>2</v>
      </c>
      <c r="B5" s="5" t="s">
        <v>10</v>
      </c>
      <c r="C5" s="22" t="s">
        <v>12</v>
      </c>
      <c r="D5" s="22" t="s">
        <v>8</v>
      </c>
      <c r="E5" s="22" t="s">
        <v>9</v>
      </c>
      <c r="F5" s="22" t="s">
        <v>11</v>
      </c>
      <c r="G5" s="23" t="s">
        <v>3</v>
      </c>
    </row>
    <row r="6" spans="1:8" ht="56.25" customHeight="1">
      <c r="A6" s="6" t="s">
        <v>4</v>
      </c>
      <c r="B6" s="24">
        <v>4082641.3096599993</v>
      </c>
      <c r="C6" s="24">
        <v>1785742.89512</v>
      </c>
      <c r="D6" s="24">
        <v>1785436.6960299998</v>
      </c>
      <c r="E6" s="24">
        <f>D6-C6</f>
        <v>-306.19909000024199</v>
      </c>
      <c r="F6" s="7">
        <f t="shared" ref="F6:F8" si="0">ROUND(D6/C6*100,1)</f>
        <v>100</v>
      </c>
      <c r="G6" s="8">
        <f>ROUND(D6/B6*100,1)</f>
        <v>43.7</v>
      </c>
    </row>
    <row r="7" spans="1:8" ht="67.5" customHeight="1">
      <c r="A7" s="6" t="s">
        <v>5</v>
      </c>
      <c r="B7" s="24">
        <v>5622059.9743600003</v>
      </c>
      <c r="C7" s="24">
        <v>2418365.9051899998</v>
      </c>
      <c r="D7" s="24">
        <v>2417914.0943499999</v>
      </c>
      <c r="E7" s="24">
        <f>D7-C7</f>
        <v>-451.8108399999328</v>
      </c>
      <c r="F7" s="7">
        <f t="shared" si="0"/>
        <v>100</v>
      </c>
      <c r="G7" s="9">
        <f>ROUND(D7/B7*100,1)</f>
        <v>43</v>
      </c>
    </row>
    <row r="8" spans="1:8" ht="15.75">
      <c r="A8" s="10" t="s">
        <v>6</v>
      </c>
      <c r="B8" s="25">
        <f>SUM(B6:B7)</f>
        <v>9704701.2840199992</v>
      </c>
      <c r="C8" s="25">
        <f>SUM(C6:C7)</f>
        <v>4204108.8003099998</v>
      </c>
      <c r="D8" s="25">
        <f>SUM(D6:D7)</f>
        <v>4203350.7903799992</v>
      </c>
      <c r="E8" s="25">
        <f>SUM(E6:E7)</f>
        <v>-758.00993000017479</v>
      </c>
      <c r="F8" s="11">
        <f t="shared" si="0"/>
        <v>100</v>
      </c>
      <c r="G8" s="12">
        <f>ROUND(D8/B8*100,1)</f>
        <v>43.3</v>
      </c>
    </row>
    <row r="9" spans="1:8" ht="69.75" customHeight="1"/>
    <row r="10" spans="1:8" ht="15.75">
      <c r="A10" s="15" t="s">
        <v>14</v>
      </c>
      <c r="B10" s="26"/>
      <c r="C10" s="27"/>
      <c r="D10" s="17"/>
      <c r="E10" s="16"/>
      <c r="F10" s="18"/>
      <c r="G10" s="19"/>
      <c r="H10" s="13"/>
    </row>
    <row r="11" spans="1:8" ht="18.75">
      <c r="A11" s="32" t="s">
        <v>15</v>
      </c>
      <c r="B11" s="28"/>
      <c r="C11" s="29"/>
      <c r="D11" s="17"/>
      <c r="E11" s="16"/>
      <c r="F11" s="18"/>
      <c r="G11" s="19"/>
      <c r="H11" s="13"/>
    </row>
    <row r="12" spans="1:8" ht="15.75">
      <c r="A12" s="32" t="s">
        <v>16</v>
      </c>
      <c r="B12" s="30"/>
      <c r="C12" s="29"/>
      <c r="D12" s="17"/>
      <c r="E12" s="20"/>
      <c r="F12" s="18"/>
      <c r="G12" s="19"/>
      <c r="H12" s="13"/>
    </row>
    <row r="13" spans="1:8" s="13" customFormat="1" ht="15.75">
      <c r="A13" s="32" t="s">
        <v>7</v>
      </c>
      <c r="B13" s="17"/>
      <c r="C13" s="31"/>
      <c r="D13" s="15"/>
      <c r="E13" s="15"/>
      <c r="F13" s="15"/>
      <c r="G13" s="21" t="s">
        <v>17</v>
      </c>
      <c r="H13" s="21"/>
    </row>
    <row r="14" spans="1:8" s="14" customFormat="1" ht="15.75">
      <c r="A14" s="32"/>
      <c r="B14" s="26"/>
      <c r="D14" s="15"/>
      <c r="E14" s="15"/>
      <c r="F14" s="15"/>
      <c r="G14" s="21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2017-06-08T11:34:16Z</cp:lastPrinted>
  <dcterms:created xsi:type="dcterms:W3CDTF">2015-07-08T13:16:40Z</dcterms:created>
  <dcterms:modified xsi:type="dcterms:W3CDTF">2017-07-05T11:42:29Z</dcterms:modified>
</cp:coreProperties>
</file>